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4_odolejovani\rozpocet\"/>
    </mc:Choice>
  </mc:AlternateContent>
  <xr:revisionPtr revIDLastSave="0" documentId="13_ncr:1_{029031F8-AD4E-4BDC-931A-F5112D0236F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dolejování" sheetId="5" r:id="rId1"/>
  </sheets>
  <calcPr calcId="181029"/>
</workbook>
</file>

<file path=xl/calcChain.xml><?xml version="1.0" encoding="utf-8"?>
<calcChain xmlns="http://schemas.openxmlformats.org/spreadsheetml/2006/main">
  <c r="H16" i="5" l="1"/>
  <c r="H17" i="5"/>
  <c r="H18" i="5"/>
  <c r="H19" i="5"/>
  <c r="H20" i="5"/>
  <c r="H21" i="5"/>
  <c r="H22" i="5"/>
  <c r="H39" i="5"/>
  <c r="H36" i="5"/>
  <c r="H37" i="5"/>
  <c r="H38" i="5"/>
  <c r="H40" i="5"/>
  <c r="H41" i="5"/>
  <c r="H42" i="5"/>
  <c r="H35" i="5" l="1"/>
  <c r="H34" i="5"/>
  <c r="H48" i="5" l="1"/>
  <c r="H47" i="5"/>
  <c r="H49" i="5"/>
  <c r="H23" i="5"/>
  <c r="H24" i="5"/>
  <c r="H25" i="5"/>
  <c r="H30" i="5"/>
  <c r="H31" i="5"/>
  <c r="H32" i="5"/>
  <c r="H33" i="5"/>
  <c r="H43" i="5"/>
  <c r="H44" i="5"/>
  <c r="H45" i="5"/>
  <c r="H46" i="5"/>
  <c r="H29" i="5"/>
  <c r="H51" i="5" l="1"/>
  <c r="H26" i="5"/>
  <c r="H15" i="5" l="1"/>
  <c r="H28" i="5"/>
  <c r="H52" i="5" l="1"/>
  <c r="H53" i="5" l="1"/>
  <c r="G11" i="5" l="1"/>
</calcChain>
</file>

<file path=xl/sharedStrings.xml><?xml version="1.0" encoding="utf-8"?>
<sst xmlns="http://schemas.openxmlformats.org/spreadsheetml/2006/main" count="107" uniqueCount="73">
  <si>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</si>
  <si>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</si>
  <si>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</si>
  <si>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</si>
  <si>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</si>
  <si>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</si>
  <si>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</si>
  <si>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</si>
  <si>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</si>
  <si>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</si>
  <si>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</si>
  <si>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</si>
  <si>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</si>
  <si>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</si>
  <si>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</si>
  <si>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</si>
  <si>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</si>
  <si>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</si>
  <si>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Revize NN zařízení (napěťové zkoušky, kontrola, měření, bezpečnostní zkoušky, zpráva)</t>
  </si>
  <si>
    <t>Kód
(ÚRS 2026/I)</t>
  </si>
  <si>
    <t>Dokumentace skutečného provedení stavby (3x tištěná, 1 elektronicky)</t>
  </si>
  <si>
    <t>Stavební objekt:</t>
  </si>
  <si>
    <t>Drobný montážní materiál – šrouby, hmoždinky, matice, podložky, oka, dutinky, pásky, třmenové příchytky kabelů do 54mm, atd.</t>
  </si>
  <si>
    <t>Nosník ST 41x41x2000mm 2.0, pozink</t>
  </si>
  <si>
    <t>Drapákový nosník M10 FIX</t>
  </si>
  <si>
    <t>971011411</t>
  </si>
  <si>
    <t xml:space="preserve">Vybourání výplní otvorů z lehkých betonů z prefabrikovaných dílců tl do 150 mm pl do 0,50 m2 </t>
  </si>
  <si>
    <t>Montážní mechanismy (pojízdné plošiny, lešení, žebříky, lávky apod.)
- pronájem, montáž, demontáž</t>
  </si>
  <si>
    <t>kpl</t>
  </si>
  <si>
    <t>„ALFAGEN – doplňující elektro rozvody VN/NN“</t>
  </si>
  <si>
    <t>Profil U třístranně děrovaný, 50x30x3000, tl. 2,5 mm, Ocel pásově zinkováno</t>
  </si>
  <si>
    <t>Základová deska, pro závěs U-profil, Ocel, žárově zinkováno</t>
  </si>
  <si>
    <t>741910302</t>
  </si>
  <si>
    <t xml:space="preserve">Montáž rošt a lávka typová se stojinou,výložníky a odbočkami pozinkovaná oboustranná </t>
  </si>
  <si>
    <t>741910152</t>
  </si>
  <si>
    <t xml:space="preserve">Montáž výložník atypický nástěnný se stojinou a 2 ramena </t>
  </si>
  <si>
    <t>741910501</t>
  </si>
  <si>
    <t xml:space="preserve">Montáž se zhotovením konstrukce pro rozvodny z profilů válcovaných </t>
  </si>
  <si>
    <t>kg</t>
  </si>
  <si>
    <t>SO04 – Přípojka NN pro r14.71 (Technologie Odolejování)</t>
  </si>
  <si>
    <t>Kabelová příchytka 55-74</t>
  </si>
  <si>
    <t>Silový kabel AYKY-J 3X240+120</t>
  </si>
  <si>
    <t xml:space="preserve">Silový ohniodolný kabel PRAFlaDur+ -O 3x1,5 </t>
  </si>
  <si>
    <t>Štítek nouzového zastavení  + Ochranný kroužek nouzových tlačítek</t>
  </si>
  <si>
    <t>Tlačítko nouzové, rozpínací kontakt, Varianta Aretovatelný, Osvětlení Ne, Barva Červená, Stupeň ochrany krytí IP67,IP69K</t>
  </si>
  <si>
    <t>KABELOVÁ LÁVKA, KL 60X500, Žárově zinkováno</t>
  </si>
  <si>
    <t>Držák těžký 500, žárově zinkovaný</t>
  </si>
  <si>
    <t>Sklopná kotva na stropy z trapézových plechů, M8, 500mm, 0,8kN
vč. matice spojovací M8×24 pozink</t>
  </si>
  <si>
    <t>TYČ ZÁVITOVÁ M8, 2000mm, Galvanicky zinkováno</t>
  </si>
  <si>
    <t>Kabelový žebřík, děrovaná bočnice 100x500, délka 6000mm, tl.2mm, ocel, F-žárově zinkováno</t>
  </si>
  <si>
    <t>Podélná spojka pro syst.pro velká rozpětí 100, 100x300, ocel, F-žárově zinkováno</t>
  </si>
  <si>
    <t xml:space="preserve">Šroub s polokulovou hlavou + matka s límcem </t>
  </si>
  <si>
    <t>Oblouk 90° pro kab.žebř. pro vel.rozp.100, 100x500, ocel, F-žárově zinkováno</t>
  </si>
  <si>
    <t>Oblouk žebříku vertikální, 100x500, ocel, F-žárově zinkováno</t>
  </si>
  <si>
    <t>Spojka tvarovek žebříků</t>
  </si>
  <si>
    <t>741123318</t>
  </si>
  <si>
    <t>Montáž kabel Al plný nebo laněný kulatý žíla 3x150+70 až 240+120 mm2 uložený pevně</t>
  </si>
  <si>
    <t>741122611</t>
  </si>
  <si>
    <t xml:space="preserve">Montáž kabel Cu plný kulatý žíla 3x1,5 až 6 mm2 uložený pevně (např. CYKY, CYKFY) </t>
  </si>
  <si>
    <t>741910613</t>
  </si>
  <si>
    <t xml:space="preserve">Montáž příchytka kovová pro kabelové lávky a žebříky kabel D do 74 mm </t>
  </si>
  <si>
    <t>741128023</t>
  </si>
  <si>
    <t>Příplatek k montáži kabelů za zatažení vodiče a kabelu do 4,00 kg</t>
  </si>
  <si>
    <t>741130001</t>
  </si>
  <si>
    <t xml:space="preserve">Ukončení vodič izolovaný do 2,5 mm2 v rozváděči nebo na přístroji </t>
  </si>
  <si>
    <t>741130014</t>
  </si>
  <si>
    <t xml:space="preserve">Ukončení vodič izolovaný do 120 mm2 v rozváděči nebo na přístroji </t>
  </si>
  <si>
    <t>741130017</t>
  </si>
  <si>
    <t xml:space="preserve">Ukončení vodič izolovaný do 240 mm2 v rozváděči nebo na přístroji </t>
  </si>
  <si>
    <t>741311071</t>
  </si>
  <si>
    <t>Montáž tlačítka nouzového zastavení/vypnutí TOTAL STOP přisazeného nebo nástěnného se zapojením vodičů</t>
  </si>
  <si>
    <t>Spojka lávek 60x200, žár.zinek</t>
  </si>
  <si>
    <t>Stěnový úchyt lávek, žár.zinek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</si>
</sst>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7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9"/>
      <name val="Calibri"/>
      <family val="2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vertical="center"/>
    </xf>
    <xf numFmtId="4" fontId="16" fillId="5" borderId="4" xfId="0" applyNumberFormat="1" applyFont="1" applyFill="1" applyBorder="1" applyAlignment="1" applyProtection="1">
      <alignment vertical="center"/>
      <protection locked="0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16"/>
  <sheetViews>
    <sheetView tabSelected="1" zoomScaleNormal="100" workbookViewId="0">
      <selection activeCell="L14" sqref="L14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1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2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3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4" t="s">
        <v>2</v>
      </c>
      <c r="C5" s="17"/>
      <c r="D5" s="17" t="s">
        <v>29</v>
      </c>
      <c r="E5" s="7"/>
      <c r="F5" s="7"/>
      <c r="G5" s="11"/>
      <c r="H5" s="7"/>
      <c r="I5" s="6"/>
    </row>
    <row r="6" spans="1:9" ht="12.75" customHeight="1" x14ac:dyDescent="0.25">
      <c r="A6" s="3"/>
      <c r="B6" s="44" t="s">
        <v>21</v>
      </c>
      <c r="C6" s="17"/>
      <c r="D6" s="17" t="s">
        <v>39</v>
      </c>
      <c r="E6" s="7"/>
      <c r="F6" s="7"/>
      <c r="G6" s="11"/>
      <c r="H6" s="7"/>
      <c r="I6" s="6"/>
    </row>
    <row r="7" spans="1:9" ht="12.75" customHeight="1" x14ac:dyDescent="0.25">
      <c r="A7" s="3"/>
      <c r="B7" s="44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4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5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6"/>
      <c r="C10" s="7"/>
      <c r="D10" s="12"/>
      <c r="E10" s="7"/>
      <c r="F10" s="7"/>
      <c r="G10" s="53" t="s">
        <v>6</v>
      </c>
      <c r="H10" s="54"/>
      <c r="I10" s="6"/>
    </row>
    <row r="11" spans="1:9" ht="12.75" customHeight="1" x14ac:dyDescent="0.25">
      <c r="A11" s="3"/>
      <c r="B11" s="55" t="s">
        <v>13</v>
      </c>
      <c r="C11" s="55"/>
      <c r="D11" s="55"/>
      <c r="E11" s="55"/>
      <c r="F11" s="55"/>
      <c r="G11" s="56">
        <f>SUM(H15:H53)</f>
        <v>0</v>
      </c>
      <c r="H11" s="56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19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1" t="s">
        <v>55</v>
      </c>
      <c r="D15" s="47" t="s">
        <v>56</v>
      </c>
      <c r="E15" s="48" t="s">
        <v>15</v>
      </c>
      <c r="F15" s="49">
        <v>280</v>
      </c>
      <c r="G15" s="50"/>
      <c r="H15" s="39">
        <f t="shared" ref="H15:H26" si="0">ROUND(G15*F15,2)</f>
        <v>0</v>
      </c>
      <c r="I15" s="3"/>
    </row>
    <row r="16" spans="1:9" ht="12.75" customHeight="1" x14ac:dyDescent="0.25">
      <c r="A16" s="3"/>
      <c r="B16" s="33">
        <v>2</v>
      </c>
      <c r="C16" s="51" t="s">
        <v>61</v>
      </c>
      <c r="D16" s="47" t="s">
        <v>62</v>
      </c>
      <c r="E16" s="48" t="s">
        <v>15</v>
      </c>
      <c r="F16" s="49">
        <v>280</v>
      </c>
      <c r="G16" s="50"/>
      <c r="H16" s="39">
        <f t="shared" si="0"/>
        <v>0</v>
      </c>
      <c r="I16" s="3"/>
    </row>
    <row r="17" spans="1:9" ht="12.75" customHeight="1" x14ac:dyDescent="0.25">
      <c r="A17" s="3"/>
      <c r="B17" s="33">
        <v>3</v>
      </c>
      <c r="C17" s="51" t="s">
        <v>59</v>
      </c>
      <c r="D17" s="47" t="s">
        <v>60</v>
      </c>
      <c r="E17" s="48" t="s">
        <v>12</v>
      </c>
      <c r="F17" s="49">
        <v>280</v>
      </c>
      <c r="G17" s="50"/>
      <c r="H17" s="39">
        <f t="shared" si="0"/>
        <v>0</v>
      </c>
      <c r="I17" s="3"/>
    </row>
    <row r="18" spans="1:9" ht="12.75" customHeight="1" x14ac:dyDescent="0.25">
      <c r="A18" s="3"/>
      <c r="B18" s="33">
        <v>4</v>
      </c>
      <c r="C18" s="51" t="s">
        <v>57</v>
      </c>
      <c r="D18" s="47" t="s">
        <v>58</v>
      </c>
      <c r="E18" s="48" t="s">
        <v>15</v>
      </c>
      <c r="F18" s="49">
        <v>100</v>
      </c>
      <c r="G18" s="50"/>
      <c r="H18" s="39">
        <f t="shared" si="0"/>
        <v>0</v>
      </c>
      <c r="I18" s="3"/>
    </row>
    <row r="19" spans="1:9" ht="12.75" customHeight="1" x14ac:dyDescent="0.25">
      <c r="A19" s="3"/>
      <c r="B19" s="33">
        <v>5</v>
      </c>
      <c r="C19" s="51" t="s">
        <v>63</v>
      </c>
      <c r="D19" s="47" t="s">
        <v>64</v>
      </c>
      <c r="E19" s="48" t="s">
        <v>12</v>
      </c>
      <c r="F19" s="49">
        <v>4</v>
      </c>
      <c r="G19" s="50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1" t="s">
        <v>65</v>
      </c>
      <c r="D20" s="47" t="s">
        <v>66</v>
      </c>
      <c r="E20" s="48" t="s">
        <v>12</v>
      </c>
      <c r="F20" s="49">
        <v>8</v>
      </c>
      <c r="G20" s="50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1" t="s">
        <v>67</v>
      </c>
      <c r="D21" s="47" t="s">
        <v>68</v>
      </c>
      <c r="E21" s="48" t="s">
        <v>12</v>
      </c>
      <c r="F21" s="49">
        <v>24</v>
      </c>
      <c r="G21" s="50"/>
      <c r="H21" s="39">
        <f t="shared" si="0"/>
        <v>0</v>
      </c>
      <c r="I21" s="3"/>
    </row>
    <row r="22" spans="1:9" ht="25" customHeight="1" x14ac:dyDescent="0.25">
      <c r="A22" s="3"/>
      <c r="B22" s="33">
        <v>8</v>
      </c>
      <c r="C22" s="51" t="s">
        <v>69</v>
      </c>
      <c r="D22" s="47" t="s">
        <v>70</v>
      </c>
      <c r="E22" s="48" t="s">
        <v>12</v>
      </c>
      <c r="F22" s="49">
        <v>1</v>
      </c>
      <c r="G22" s="50"/>
      <c r="H22" s="39">
        <f t="shared" si="0"/>
        <v>0</v>
      </c>
      <c r="I22" s="3"/>
    </row>
    <row r="23" spans="1:9" ht="12.75" customHeight="1" x14ac:dyDescent="0.25">
      <c r="A23" s="3"/>
      <c r="B23" s="33">
        <v>9</v>
      </c>
      <c r="C23" s="51" t="s">
        <v>32</v>
      </c>
      <c r="D23" s="47" t="s">
        <v>33</v>
      </c>
      <c r="E23" s="48" t="s">
        <v>15</v>
      </c>
      <c r="F23" s="49">
        <v>87</v>
      </c>
      <c r="G23" s="50"/>
      <c r="H23" s="39">
        <f t="shared" si="0"/>
        <v>0</v>
      </c>
      <c r="I23" s="3"/>
    </row>
    <row r="24" spans="1:9" ht="12.75" customHeight="1" x14ac:dyDescent="0.25">
      <c r="A24" s="3"/>
      <c r="B24" s="33">
        <v>10</v>
      </c>
      <c r="C24" s="51" t="s">
        <v>34</v>
      </c>
      <c r="D24" s="47" t="s">
        <v>35</v>
      </c>
      <c r="E24" s="48" t="s">
        <v>12</v>
      </c>
      <c r="F24" s="49">
        <v>50</v>
      </c>
      <c r="G24" s="50"/>
      <c r="H24" s="39">
        <f t="shared" si="0"/>
        <v>0</v>
      </c>
      <c r="I24" s="3"/>
    </row>
    <row r="25" spans="1:9" ht="12.75" customHeight="1" x14ac:dyDescent="0.25">
      <c r="A25" s="3"/>
      <c r="B25" s="33">
        <v>11</v>
      </c>
      <c r="C25" s="51" t="s">
        <v>36</v>
      </c>
      <c r="D25" s="47" t="s">
        <v>37</v>
      </c>
      <c r="E25" s="48" t="s">
        <v>38</v>
      </c>
      <c r="F25" s="49">
        <v>100</v>
      </c>
      <c r="G25" s="50"/>
      <c r="H25" s="39">
        <f t="shared" si="0"/>
        <v>0</v>
      </c>
      <c r="I25" s="3"/>
    </row>
    <row r="26" spans="1:9" ht="12.75" customHeight="1" x14ac:dyDescent="0.25">
      <c r="A26" s="3"/>
      <c r="B26" s="33">
        <v>12</v>
      </c>
      <c r="C26" s="51" t="s">
        <v>25</v>
      </c>
      <c r="D26" s="52" t="s">
        <v>26</v>
      </c>
      <c r="E26" s="48" t="s">
        <v>12</v>
      </c>
      <c r="F26" s="49">
        <v>3</v>
      </c>
      <c r="G26" s="50"/>
      <c r="H26" s="39">
        <f t="shared" si="0"/>
        <v>0</v>
      </c>
      <c r="I26" s="3"/>
    </row>
    <row r="27" spans="1:9" ht="15.9" customHeight="1" x14ac:dyDescent="0.35">
      <c r="A27" s="16"/>
      <c r="B27" s="33"/>
      <c r="C27" s="29"/>
      <c r="D27" s="30" t="s">
        <v>16</v>
      </c>
      <c r="E27" s="28"/>
      <c r="F27" s="28"/>
      <c r="G27" s="31"/>
      <c r="H27" s="39"/>
      <c r="I27" s="16"/>
    </row>
    <row r="28" spans="1:9" ht="11.9" customHeight="1" x14ac:dyDescent="0.25">
      <c r="A28" s="3"/>
      <c r="B28" s="33">
        <v>13</v>
      </c>
      <c r="C28" s="34"/>
      <c r="D28" s="52" t="s">
        <v>41</v>
      </c>
      <c r="E28" s="48" t="s">
        <v>15</v>
      </c>
      <c r="F28" s="49">
        <v>280</v>
      </c>
      <c r="G28" s="50"/>
      <c r="H28" s="39">
        <f t="shared" ref="H28:H49" si="1">ROUND(G28*F28,2)</f>
        <v>0</v>
      </c>
      <c r="I28" s="22"/>
    </row>
    <row r="29" spans="1:9" ht="11.9" customHeight="1" x14ac:dyDescent="0.25">
      <c r="A29" s="3"/>
      <c r="B29" s="33">
        <v>14</v>
      </c>
      <c r="C29" s="34"/>
      <c r="D29" s="40" t="s">
        <v>42</v>
      </c>
      <c r="E29" s="36" t="s">
        <v>15</v>
      </c>
      <c r="F29" s="37">
        <v>100</v>
      </c>
      <c r="G29" s="38"/>
      <c r="H29" s="39">
        <f t="shared" si="1"/>
        <v>0</v>
      </c>
      <c r="I29" s="22"/>
    </row>
    <row r="30" spans="1:9" ht="11.9" customHeight="1" x14ac:dyDescent="0.25">
      <c r="A30" s="3"/>
      <c r="B30" s="33">
        <v>15</v>
      </c>
      <c r="C30" s="34"/>
      <c r="D30" s="52" t="s">
        <v>40</v>
      </c>
      <c r="E30" s="48" t="s">
        <v>12</v>
      </c>
      <c r="F30" s="49">
        <v>280</v>
      </c>
      <c r="G30" s="50"/>
      <c r="H30" s="39">
        <f t="shared" si="1"/>
        <v>0</v>
      </c>
      <c r="I30" s="22"/>
    </row>
    <row r="31" spans="1:9" ht="24" customHeight="1" x14ac:dyDescent="0.25">
      <c r="A31" s="3"/>
      <c r="B31" s="33">
        <v>16</v>
      </c>
      <c r="C31" s="34"/>
      <c r="D31" s="47" t="s">
        <v>44</v>
      </c>
      <c r="E31" s="48" t="s">
        <v>12</v>
      </c>
      <c r="F31" s="49">
        <v>1</v>
      </c>
      <c r="G31" s="50"/>
      <c r="H31" s="39">
        <f t="shared" si="1"/>
        <v>0</v>
      </c>
      <c r="I31" s="22"/>
    </row>
    <row r="32" spans="1:9" ht="11.9" customHeight="1" x14ac:dyDescent="0.25">
      <c r="A32" s="3"/>
      <c r="B32" s="33">
        <v>17</v>
      </c>
      <c r="C32" s="34"/>
      <c r="D32" s="52" t="s">
        <v>43</v>
      </c>
      <c r="E32" s="48" t="s">
        <v>12</v>
      </c>
      <c r="F32" s="49">
        <v>1</v>
      </c>
      <c r="G32" s="50"/>
      <c r="H32" s="39">
        <f t="shared" si="1"/>
        <v>0</v>
      </c>
      <c r="I32" s="22"/>
    </row>
    <row r="33" spans="1:9" ht="11.9" customHeight="1" x14ac:dyDescent="0.25">
      <c r="A33" s="3"/>
      <c r="B33" s="33">
        <v>18</v>
      </c>
      <c r="C33" s="34"/>
      <c r="D33" s="47" t="s">
        <v>45</v>
      </c>
      <c r="E33" s="48" t="s">
        <v>15</v>
      </c>
      <c r="F33" s="49">
        <v>51</v>
      </c>
      <c r="G33" s="50"/>
      <c r="H33" s="39">
        <f t="shared" si="1"/>
        <v>0</v>
      </c>
      <c r="I33" s="22"/>
    </row>
    <row r="34" spans="1:9" ht="11.9" customHeight="1" x14ac:dyDescent="0.25">
      <c r="A34" s="3"/>
      <c r="B34" s="33">
        <v>19</v>
      </c>
      <c r="C34" s="34"/>
      <c r="D34" s="47" t="s">
        <v>71</v>
      </c>
      <c r="E34" s="48" t="s">
        <v>12</v>
      </c>
      <c r="F34" s="49">
        <v>40</v>
      </c>
      <c r="G34" s="50"/>
      <c r="H34" s="39">
        <f t="shared" si="1"/>
        <v>0</v>
      </c>
      <c r="I34" s="22"/>
    </row>
    <row r="35" spans="1:9" ht="11.9" customHeight="1" x14ac:dyDescent="0.25">
      <c r="A35" s="3"/>
      <c r="B35" s="33">
        <v>20</v>
      </c>
      <c r="C35" s="34"/>
      <c r="D35" s="47" t="s">
        <v>72</v>
      </c>
      <c r="E35" s="48" t="s">
        <v>12</v>
      </c>
      <c r="F35" s="49">
        <v>36</v>
      </c>
      <c r="G35" s="50"/>
      <c r="H35" s="39">
        <f t="shared" si="1"/>
        <v>0</v>
      </c>
      <c r="I35" s="22"/>
    </row>
    <row r="36" spans="1:9" ht="11.9" customHeight="1" x14ac:dyDescent="0.25">
      <c r="A36" s="3"/>
      <c r="B36" s="33">
        <v>21</v>
      </c>
      <c r="C36" s="34"/>
      <c r="D36" s="47" t="s">
        <v>49</v>
      </c>
      <c r="E36" s="48" t="s">
        <v>15</v>
      </c>
      <c r="F36" s="49">
        <v>36</v>
      </c>
      <c r="G36" s="50"/>
      <c r="H36" s="39">
        <f t="shared" si="1"/>
        <v>0</v>
      </c>
      <c r="I36" s="22"/>
    </row>
    <row r="37" spans="1:9" ht="11.9" customHeight="1" x14ac:dyDescent="0.25">
      <c r="A37" s="3"/>
      <c r="B37" s="33">
        <v>22</v>
      </c>
      <c r="C37" s="34"/>
      <c r="D37" s="47" t="s">
        <v>50</v>
      </c>
      <c r="E37" s="48" t="s">
        <v>12</v>
      </c>
      <c r="F37" s="49">
        <v>24</v>
      </c>
      <c r="G37" s="50"/>
      <c r="H37" s="39">
        <f t="shared" si="1"/>
        <v>0</v>
      </c>
      <c r="I37" s="22"/>
    </row>
    <row r="38" spans="1:9" ht="11.9" customHeight="1" x14ac:dyDescent="0.25">
      <c r="A38" s="3"/>
      <c r="B38" s="33">
        <v>23</v>
      </c>
      <c r="C38" s="34"/>
      <c r="D38" s="47" t="s">
        <v>52</v>
      </c>
      <c r="E38" s="48" t="s">
        <v>12</v>
      </c>
      <c r="F38" s="49">
        <v>2</v>
      </c>
      <c r="G38" s="50"/>
      <c r="H38" s="39">
        <f t="shared" si="1"/>
        <v>0</v>
      </c>
      <c r="I38" s="22"/>
    </row>
    <row r="39" spans="1:9" ht="11.9" customHeight="1" x14ac:dyDescent="0.25">
      <c r="A39" s="3"/>
      <c r="B39" s="33">
        <v>24</v>
      </c>
      <c r="C39" s="34"/>
      <c r="D39" s="47" t="s">
        <v>53</v>
      </c>
      <c r="E39" s="48" t="s">
        <v>12</v>
      </c>
      <c r="F39" s="49">
        <v>2</v>
      </c>
      <c r="G39" s="50"/>
      <c r="H39" s="39">
        <f t="shared" si="1"/>
        <v>0</v>
      </c>
      <c r="I39" s="22"/>
    </row>
    <row r="40" spans="1:9" ht="11.9" customHeight="1" x14ac:dyDescent="0.25">
      <c r="A40" s="3"/>
      <c r="B40" s="33">
        <v>25</v>
      </c>
      <c r="C40" s="34"/>
      <c r="D40" s="47" t="s">
        <v>54</v>
      </c>
      <c r="E40" s="48" t="s">
        <v>12</v>
      </c>
      <c r="F40" s="49">
        <v>16</v>
      </c>
      <c r="G40" s="50"/>
      <c r="H40" s="39">
        <f t="shared" si="1"/>
        <v>0</v>
      </c>
      <c r="I40" s="22"/>
    </row>
    <row r="41" spans="1:9" ht="11.9" customHeight="1" x14ac:dyDescent="0.25">
      <c r="A41" s="3"/>
      <c r="B41" s="33">
        <v>26</v>
      </c>
      <c r="C41" s="34"/>
      <c r="D41" s="47" t="s">
        <v>51</v>
      </c>
      <c r="E41" s="48" t="s">
        <v>12</v>
      </c>
      <c r="F41" s="49">
        <v>1500</v>
      </c>
      <c r="G41" s="50"/>
      <c r="H41" s="39">
        <f t="shared" si="1"/>
        <v>0</v>
      </c>
      <c r="I41" s="22"/>
    </row>
    <row r="42" spans="1:9" ht="11.9" customHeight="1" x14ac:dyDescent="0.25">
      <c r="A42" s="3"/>
      <c r="B42" s="33">
        <v>27</v>
      </c>
      <c r="C42" s="34"/>
      <c r="D42" s="47" t="s">
        <v>46</v>
      </c>
      <c r="E42" s="48" t="s">
        <v>12</v>
      </c>
      <c r="F42" s="49">
        <v>16</v>
      </c>
      <c r="G42" s="50"/>
      <c r="H42" s="39">
        <f t="shared" si="1"/>
        <v>0</v>
      </c>
      <c r="I42" s="22"/>
    </row>
    <row r="43" spans="1:9" ht="11.9" customHeight="1" x14ac:dyDescent="0.25">
      <c r="A43" s="3"/>
      <c r="B43" s="33">
        <v>28</v>
      </c>
      <c r="C43" s="34"/>
      <c r="D43" s="47" t="s">
        <v>48</v>
      </c>
      <c r="E43" s="48" t="s">
        <v>12</v>
      </c>
      <c r="F43" s="49">
        <v>5</v>
      </c>
      <c r="G43" s="50"/>
      <c r="H43" s="39">
        <f t="shared" si="1"/>
        <v>0</v>
      </c>
      <c r="I43" s="22"/>
    </row>
    <row r="44" spans="1:9" ht="11.9" customHeight="1" x14ac:dyDescent="0.25">
      <c r="A44" s="3"/>
      <c r="B44" s="33">
        <v>29</v>
      </c>
      <c r="C44" s="34"/>
      <c r="D44" s="47" t="s">
        <v>47</v>
      </c>
      <c r="E44" s="48" t="s">
        <v>12</v>
      </c>
      <c r="F44" s="49">
        <v>16</v>
      </c>
      <c r="G44" s="50"/>
      <c r="H44" s="39">
        <f t="shared" si="1"/>
        <v>0</v>
      </c>
      <c r="I44" s="22"/>
    </row>
    <row r="45" spans="1:9" ht="11.9" customHeight="1" x14ac:dyDescent="0.25">
      <c r="A45" s="3"/>
      <c r="B45" s="33">
        <v>30</v>
      </c>
      <c r="C45" s="34"/>
      <c r="D45" s="47" t="s">
        <v>23</v>
      </c>
      <c r="E45" s="48" t="s">
        <v>12</v>
      </c>
      <c r="F45" s="49">
        <v>30</v>
      </c>
      <c r="G45" s="50"/>
      <c r="H45" s="39">
        <f t="shared" si="1"/>
        <v>0</v>
      </c>
      <c r="I45" s="22"/>
    </row>
    <row r="46" spans="1:9" ht="11.9" customHeight="1" x14ac:dyDescent="0.25">
      <c r="A46" s="3"/>
      <c r="B46" s="33">
        <v>31</v>
      </c>
      <c r="C46" s="34"/>
      <c r="D46" s="40" t="s">
        <v>24</v>
      </c>
      <c r="E46" s="36" t="s">
        <v>12</v>
      </c>
      <c r="F46" s="37">
        <v>100</v>
      </c>
      <c r="G46" s="38"/>
      <c r="H46" s="39">
        <f t="shared" si="1"/>
        <v>0</v>
      </c>
      <c r="I46" s="22"/>
    </row>
    <row r="47" spans="1:9" ht="11.9" customHeight="1" x14ac:dyDescent="0.25">
      <c r="A47" s="3"/>
      <c r="B47" s="33">
        <v>32</v>
      </c>
      <c r="C47" s="34"/>
      <c r="D47" s="47" t="s">
        <v>30</v>
      </c>
      <c r="E47" s="48" t="s">
        <v>12</v>
      </c>
      <c r="F47" s="49">
        <v>4</v>
      </c>
      <c r="G47" s="50"/>
      <c r="H47" s="39">
        <f t="shared" si="1"/>
        <v>0</v>
      </c>
      <c r="I47" s="22"/>
    </row>
    <row r="48" spans="1:9" ht="11.9" customHeight="1" x14ac:dyDescent="0.25">
      <c r="A48" s="3"/>
      <c r="B48" s="33">
        <v>33</v>
      </c>
      <c r="C48" s="34"/>
      <c r="D48" s="47" t="s">
        <v>31</v>
      </c>
      <c r="E48" s="48" t="s">
        <v>12</v>
      </c>
      <c r="F48" s="49">
        <v>4</v>
      </c>
      <c r="G48" s="50"/>
      <c r="H48" s="39">
        <f t="shared" si="1"/>
        <v>0</v>
      </c>
      <c r="I48" s="22"/>
    </row>
    <row r="49" spans="1:9" ht="27.5" customHeight="1" x14ac:dyDescent="0.25">
      <c r="A49" s="3"/>
      <c r="B49" s="33">
        <v>34</v>
      </c>
      <c r="C49" s="34"/>
      <c r="D49" s="35" t="s">
        <v>22</v>
      </c>
      <c r="E49" s="36" t="s">
        <v>12</v>
      </c>
      <c r="F49" s="37">
        <v>1</v>
      </c>
      <c r="G49" s="38"/>
      <c r="H49" s="39">
        <f t="shared" si="1"/>
        <v>0</v>
      </c>
      <c r="I49" s="22"/>
    </row>
    <row r="50" spans="1:9" ht="15" customHeight="1" x14ac:dyDescent="0.35">
      <c r="A50" s="16"/>
      <c r="B50" s="33"/>
      <c r="C50" s="29"/>
      <c r="D50" s="30" t="s">
        <v>17</v>
      </c>
      <c r="E50" s="28"/>
      <c r="F50" s="28"/>
      <c r="G50" s="31"/>
      <c r="H50" s="32"/>
      <c r="I50" s="16"/>
    </row>
    <row r="51" spans="1:9" ht="11.9" customHeight="1" x14ac:dyDescent="0.25">
      <c r="A51" s="3"/>
      <c r="B51" s="33">
        <v>35</v>
      </c>
      <c r="C51" s="34"/>
      <c r="D51" s="52" t="s">
        <v>27</v>
      </c>
      <c r="E51" s="48" t="s">
        <v>28</v>
      </c>
      <c r="F51" s="49">
        <v>1</v>
      </c>
      <c r="G51" s="50"/>
      <c r="H51" s="39">
        <f>ROUND(G51*F51,2)</f>
        <v>0</v>
      </c>
      <c r="I51" s="3"/>
    </row>
    <row r="52" spans="1:9" ht="11.9" customHeight="1" x14ac:dyDescent="0.25">
      <c r="A52" s="3"/>
      <c r="B52" s="33">
        <v>36</v>
      </c>
      <c r="C52" s="34"/>
      <c r="D52" s="35" t="s">
        <v>20</v>
      </c>
      <c r="E52" s="36" t="s">
        <v>12</v>
      </c>
      <c r="F52" s="37">
        <v>1</v>
      </c>
      <c r="G52" s="38"/>
      <c r="H52" s="39">
        <f>ROUND(G52*F52,2)</f>
        <v>0</v>
      </c>
      <c r="I52" s="3"/>
    </row>
    <row r="53" spans="1:9" ht="11.9" customHeight="1" x14ac:dyDescent="0.25">
      <c r="A53" s="3"/>
      <c r="B53" s="33">
        <v>37</v>
      </c>
      <c r="C53" s="34"/>
      <c r="D53" s="35" t="s">
        <v>18</v>
      </c>
      <c r="E53" s="36" t="s">
        <v>12</v>
      </c>
      <c r="F53" s="37">
        <v>1</v>
      </c>
      <c r="G53" s="38"/>
      <c r="H53" s="39">
        <f>ROUND(G53*F53,2)</f>
        <v>0</v>
      </c>
      <c r="I53" s="3"/>
    </row>
    <row r="54" spans="1:9" ht="11.9" customHeight="1" x14ac:dyDescent="0.3">
      <c r="G54" s="2"/>
    </row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23 C15:C22 C24:C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Odolejování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2026-03-28T15:25:34Z</cp:lastPrinted>
  <dcterms:created xsi:type="dcterms:W3CDTF">2025-03-24T08:01:25Z</dcterms:created>
  <dcterms:modified xsi:type="dcterms:W3CDTF">2026-04-06T08:20:42Z</dcterms:modified>
</cp:coreProperties>
</file>